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<sst xmlns="http://schemas.openxmlformats.org/spreadsheetml/2006/main" count="52" uniqueCount="45">
  <si>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</si>
  <si>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</si>
  <si>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</si>
  <si>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</si>
  <si>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</si>
  <si>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</si>
  <si>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</si>
  <si>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</si>
  <si>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</si>
  <si>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</si>
  <si>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</si>
  <si>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</si>
  <si>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</si>
  <si>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</si>
  <si>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</si>
  <si>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</si>
  <si>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</si>
  <si>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</si>
  <si>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</si>
  <si>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</si>
  <si>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</si>
  <si>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</si>
  <si>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</si>
  <si>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</si>
  <si>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</si>
  <si>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</si>
  <si>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</si>
  <si>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</si>
  <si>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</si>
  <si>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</si>
  <si>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</si>
  <si>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</si>
  <si>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</si>
  <si>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</si>
  <si>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</si>
  <si>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</si>
  <si>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</si>
  <si>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</si>
  <si>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</si>
  <si>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</si>
  <si>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</si>
  <si>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(35мм2)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</si>
  <si>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</si>
  <si>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опора №63 отпайки на Р-71 «С» ВЛ-10кВ ф.№6 ПС «Кстинино» - ТП 610-40 (3*А-35, L=1700м) 72 позиция ВСК</t>
  </si>
  <si>
    <t>Расчет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</si>
</sst>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A8" sqref="A8:G8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3049071.108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41</v>
      </c>
      <c r="C22" s="19" t="s">
        <v>36</v>
      </c>
      <c r="D22" s="24" t="s">
        <v>13</v>
      </c>
      <c r="E22" s="25">
        <v>1.7</v>
      </c>
      <c r="F22" s="26">
        <v>1835.56</v>
      </c>
      <c r="G22" s="27">
        <f>E22*F22</f>
        <v>3120.4519999999998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1">
      <c r="A25" s="37"/>
      <c r="B25" s="29" t="s">
        <v>42</v>
      </c>
      <c r="C25" s="28"/>
      <c r="D25" s="28"/>
      <c r="E25" s="28"/>
      <c r="F25" s="28"/>
      <c r="G25" s="30">
        <f>G22*F23*F24</f>
        <v>2363.7423899999999</v>
      </c>
      <c r="H25" s="80"/>
      <c r="I25" s="38"/>
    </row>
    <row r="26" spans="1:16" ht="10.8" thickBot="1">
      <c r="A26" s="71">
        <v>2</v>
      </c>
      <c r="B26" s="72" t="s">
        <v>38</v>
      </c>
      <c r="C26" s="73" t="s">
        <v>39</v>
      </c>
      <c r="D26" s="74" t="s">
        <v>13</v>
      </c>
      <c r="E26" s="75">
        <v>1.7</v>
      </c>
      <c r="F26" s="76">
        <v>104.206</v>
      </c>
      <c r="G26" s="77">
        <f>E26*F26</f>
        <v>177.15020000000001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2540.8925899999999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508.178518</v>
      </c>
      <c r="J28" s="78"/>
      <c r="K28" s="51"/>
      <c r="L28" s="79"/>
      <c r="M28" s="79"/>
      <c r="N28" s="51"/>
      <c r="O28" s="79"/>
      <c r="P28" s="79"/>
    </row>
    <row r="29" spans="1:16" ht="10.8" thickBot="1">
      <c r="A29" s="10"/>
      <c r="B29" s="34" t="s">
        <v>40</v>
      </c>
      <c r="C29" s="11"/>
      <c r="D29" s="11"/>
      <c r="E29" s="11"/>
      <c r="F29" s="11"/>
      <c r="G29" s="20">
        <f>G27+G28</f>
        <v>3049.0711080000001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37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2024-02-20T13:28:11Z</dcterms:modified>
</cp:coreProperties>
</file>